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funix\Desktop\Новая папка (2)\"/>
    </mc:Choice>
  </mc:AlternateContent>
  <bookViews>
    <workbookView xWindow="0" yWindow="75" windowWidth="22980" windowHeight="9525"/>
  </bookViews>
  <sheets>
    <sheet name="Лист1" sheetId="1" r:id="rId1"/>
  </sheets>
  <definedNames>
    <definedName name="_xlnm.Print_Titles" localSheetId="0">Лист1!$6:$8</definedName>
  </definedNames>
  <calcPr calcId="162913"/>
</workbook>
</file>

<file path=xl/calcChain.xml><?xml version="1.0" encoding="utf-8"?>
<calcChain xmlns="http://schemas.openxmlformats.org/spreadsheetml/2006/main">
  <c r="F11" i="1" l="1"/>
  <c r="F12" i="1" s="1"/>
  <c r="F17" i="1" s="1"/>
  <c r="G12" i="1"/>
  <c r="H12" i="1"/>
  <c r="H17" i="1" s="1"/>
  <c r="I12" i="1"/>
  <c r="J12" i="1"/>
  <c r="K12" i="1"/>
  <c r="F13" i="1"/>
  <c r="F14" i="1"/>
  <c r="G14" i="1"/>
  <c r="H14" i="1"/>
  <c r="I14" i="1"/>
  <c r="J14" i="1"/>
  <c r="J17" i="1" s="1"/>
  <c r="K14" i="1"/>
  <c r="F15" i="1"/>
  <c r="F16" i="1"/>
  <c r="G16" i="1"/>
  <c r="G17" i="1" s="1"/>
  <c r="H16" i="1"/>
  <c r="I16" i="1"/>
  <c r="J16" i="1"/>
  <c r="K16" i="1"/>
  <c r="K17" i="1" s="1"/>
  <c r="I17" i="1"/>
  <c r="I18" i="1" s="1"/>
  <c r="I19" i="1"/>
  <c r="I20" i="1" s="1"/>
  <c r="I24" i="1" s="1"/>
  <c r="I25" i="1" s="1"/>
  <c r="K19" i="1" l="1"/>
  <c r="K20" i="1" s="1"/>
  <c r="K24" i="1" s="1"/>
  <c r="K25" i="1" s="1"/>
  <c r="K18" i="1"/>
  <c r="G19" i="1"/>
  <c r="G20" i="1" s="1"/>
  <c r="G24" i="1" s="1"/>
  <c r="G25" i="1" s="1"/>
  <c r="G18" i="1"/>
  <c r="J19" i="1"/>
  <c r="J20" i="1" s="1"/>
  <c r="J24" i="1" s="1"/>
  <c r="J25" i="1" s="1"/>
  <c r="J18" i="1"/>
  <c r="H18" i="1"/>
  <c r="H19" i="1"/>
  <c r="H20" i="1" s="1"/>
  <c r="H24" i="1" s="1"/>
  <c r="H25" i="1" s="1"/>
  <c r="F19" i="1"/>
  <c r="F20" i="1" s="1"/>
  <c r="F24" i="1" s="1"/>
  <c r="F25" i="1" s="1"/>
  <c r="F18" i="1"/>
</calcChain>
</file>

<file path=xl/sharedStrings.xml><?xml version="1.0" encoding="utf-8"?>
<sst xmlns="http://schemas.openxmlformats.org/spreadsheetml/2006/main" count="57" uniqueCount="46">
  <si>
    <t>Код строки</t>
  </si>
  <si>
    <t>№ основного мероприятия</t>
  </si>
  <si>
    <t>Финансовые затраты на реализацию (тыс. рублей)</t>
  </si>
  <si>
    <t>Источники финансирования</t>
  </si>
  <si>
    <t>Всего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</si>
  <si>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</si>
  <si>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</si>
  <si>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</si>
  <si>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</si>
  <si>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</si>
  <si>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</si>
  <si>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</si>
  <si>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Цель - 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</si>
  <si>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Задача – Проведение бюджетной политики в пределах установленных полномочий, направленной на обеспечение долгосрочной сбалансированности и устойчивости бюджета города, создание условий для качественной организации бюджетного процесса</t>
  </si>
  <si>
    <t>0.1.1 </t>
  </si>
  <si>
    <t>Создание условий для обеспечения сбалансированности бюджета города Югорска и повышение эффективности бюджетного процесса</t>
  </si>
  <si>
    <t>Департа-мент финансов </t>
  </si>
  <si>
    <t>местный бюджет</t>
  </si>
  <si>
    <t>0.1.2 </t>
  </si>
  <si>
    <t>Эффективное управление муниципальным долгом города Югорска</t>
  </si>
  <si>
    <t>0.1.3 </t>
  </si>
  <si>
    <t>Формирование единого информационного пространства в сфере управления муниципальными финансами</t>
  </si>
  <si>
    <t>Департа-мент финансов</t>
  </si>
  <si>
    <t>Итого по задаче</t>
  </si>
  <si>
    <t>ВСЕГО ПО МУНИЦИПАЛЬНОЙ ПРОГРАММЕ</t>
  </si>
  <si>
    <t xml:space="preserve">Всего </t>
  </si>
  <si>
    <t>в том числе:</t>
  </si>
  <si>
    <t>Инвестиции в объекты муниципальной собственности</t>
  </si>
  <si>
    <t xml:space="preserve">Ответственный исполнитель </t>
  </si>
  <si>
    <t>(Департамент финансов)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</si>
  <si>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</si>
  <si>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</si>
  <si>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</si>
  <si>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</si>
  <si>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</si>
  <si>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</si>
  <si>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</si>
  <si>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</si>
  <si>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</si>
  <si>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Наименование основного мероприятия муниципальной программы</t>
  </si>
  <si>
    <t xml:space="preserve">Ответственный исполнитель/ соисполнитель </t>
  </si>
  <si>
    <t>Департамент финансов </t>
  </si>
  <si>
    <t>Департамент финансов</t>
  </si>
  <si>
    <t>Отчет об исполнении муниципальной программы "Управление муницпальными финансами в городе Югорске на 2014 - 2020 годы"                       за 2014 - 2018 годы</t>
  </si>
  <si>
    <t>Приложение 1 к отчету об исполнении муниципальной программы города Югорска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</si>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</sst>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60" zoomScaleNormal="90" workbookViewId="0">
      <selection activeCell="I2" sqref="I2"/>
    </sheetView>
  </sheetViews>
  <sheetFormatPr defaultColWidth="15.7109375" defaultRowHeight="15.75" x14ac:dyDescent="0.25"/>
  <cols>
    <col min="1" max="1" width="6.7109375" customWidth="1"/>
    <col min="2" max="2" width="10.5703125" style="3" customWidth="1"/>
    <col min="3" max="3" width="29.42578125" style="1" customWidth="1"/>
    <col min="4" max="4" width="16.5703125" style="1" customWidth="1"/>
    <col min="11" max="11" width="15" customWidth="1"/>
    <col min="12" max="13" width="15.7109375" hidden="1" customWidth="1"/>
  </cols>
  <sheetData>
    <row r="1" spans="1:13" ht="42.6" customHeight="1" x14ac:dyDescent="0.25">
      <c r="I1" s="17" t="s">
        <v>44</v>
      </c>
      <c r="J1" s="17"/>
      <c r="K1" s="17"/>
    </row>
    <row r="2" spans="1:13" x14ac:dyDescent="0.25">
      <c r="I2" t="s">
        <v>45</v>
      </c>
    </row>
    <row r="4" spans="1:13" ht="43.15" customHeight="1" x14ac:dyDescent="0.25">
      <c r="A4" s="18" t="s">
        <v>43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"/>
      <c r="M4" s="2"/>
    </row>
    <row r="5" spans="1:13" ht="15" x14ac:dyDescent="0.25">
      <c r="B5"/>
    </row>
    <row r="6" spans="1:13" ht="15.6" customHeight="1" x14ac:dyDescent="0.25">
      <c r="A6" s="14" t="s">
        <v>0</v>
      </c>
      <c r="B6" s="14" t="s">
        <v>1</v>
      </c>
      <c r="C6" s="14" t="s">
        <v>39</v>
      </c>
      <c r="D6" s="14" t="s">
        <v>40</v>
      </c>
      <c r="E6" s="14" t="s">
        <v>2</v>
      </c>
      <c r="F6" s="14"/>
      <c r="G6" s="14"/>
      <c r="H6" s="14"/>
      <c r="I6" s="14"/>
      <c r="J6" s="14"/>
      <c r="K6" s="14"/>
      <c r="L6" s="14"/>
      <c r="M6" s="14"/>
    </row>
    <row r="7" spans="1:13" ht="80.45" customHeight="1" x14ac:dyDescent="0.25">
      <c r="A7" s="14"/>
      <c r="B7" s="14"/>
      <c r="C7" s="14"/>
      <c r="D7" s="14"/>
      <c r="E7" s="4" t="s">
        <v>3</v>
      </c>
      <c r="F7" s="4" t="s">
        <v>4</v>
      </c>
      <c r="G7" s="4" t="s">
        <v>5</v>
      </c>
      <c r="H7" s="4" t="s">
        <v>6</v>
      </c>
      <c r="I7" s="4" t="s">
        <v>7</v>
      </c>
      <c r="J7" s="4" t="s">
        <v>8</v>
      </c>
      <c r="K7" s="5" t="s">
        <v>9</v>
      </c>
      <c r="L7" s="4" t="s">
        <v>10</v>
      </c>
      <c r="M7" s="4" t="s">
        <v>11</v>
      </c>
    </row>
    <row r="8" spans="1:13" ht="22.9" customHeight="1" x14ac:dyDescent="0.25">
      <c r="A8" s="4">
        <v>1</v>
      </c>
      <c r="B8" s="6">
        <v>2</v>
      </c>
      <c r="C8" s="4">
        <v>3</v>
      </c>
      <c r="D8" s="4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ht="31.15" customHeight="1" x14ac:dyDescent="0.25">
      <c r="A9" s="7" t="s">
        <v>30</v>
      </c>
      <c r="B9" s="14" t="s">
        <v>12</v>
      </c>
      <c r="C9" s="20"/>
      <c r="D9" s="20"/>
      <c r="E9" s="20"/>
      <c r="F9" s="20"/>
      <c r="G9" s="20"/>
      <c r="H9" s="20"/>
      <c r="I9" s="20"/>
      <c r="J9" s="20"/>
      <c r="K9" s="20"/>
      <c r="L9" s="8"/>
      <c r="M9" s="8"/>
    </row>
    <row r="10" spans="1:13" ht="46.9" customHeight="1" x14ac:dyDescent="0.25">
      <c r="A10" s="7" t="s">
        <v>31</v>
      </c>
      <c r="B10" s="14" t="s">
        <v>13</v>
      </c>
      <c r="C10" s="20"/>
      <c r="D10" s="20"/>
      <c r="E10" s="20"/>
      <c r="F10" s="20"/>
      <c r="G10" s="20"/>
      <c r="H10" s="20"/>
      <c r="I10" s="20"/>
      <c r="J10" s="20"/>
      <c r="K10" s="20"/>
      <c r="L10" s="8"/>
      <c r="M10" s="8"/>
    </row>
    <row r="11" spans="1:13" ht="50.45" customHeight="1" x14ac:dyDescent="0.25">
      <c r="A11" s="15" t="s">
        <v>32</v>
      </c>
      <c r="B11" s="16" t="s">
        <v>14</v>
      </c>
      <c r="C11" s="23" t="s">
        <v>15</v>
      </c>
      <c r="D11" s="14" t="s">
        <v>41</v>
      </c>
      <c r="E11" s="4" t="s">
        <v>17</v>
      </c>
      <c r="F11" s="9">
        <f>G11+H11+I11+J11+K11+L11+M11</f>
        <v>160260.79999999999</v>
      </c>
      <c r="G11" s="9">
        <v>29439</v>
      </c>
      <c r="H11" s="9">
        <v>32104</v>
      </c>
      <c r="I11" s="9">
        <v>32600.2</v>
      </c>
      <c r="J11" s="9">
        <v>32372.3</v>
      </c>
      <c r="K11" s="10">
        <v>33745.300000000003</v>
      </c>
      <c r="L11" s="9"/>
      <c r="M11" s="9"/>
    </row>
    <row r="12" spans="1:13" ht="52.15" customHeight="1" x14ac:dyDescent="0.25">
      <c r="A12" s="15"/>
      <c r="B12" s="16"/>
      <c r="C12" s="23"/>
      <c r="D12" s="14"/>
      <c r="E12" s="4" t="s">
        <v>4</v>
      </c>
      <c r="F12" s="9">
        <f>F11</f>
        <v>160260.79999999999</v>
      </c>
      <c r="G12" s="9">
        <f t="shared" ref="G12:K12" si="0">G11</f>
        <v>29439</v>
      </c>
      <c r="H12" s="9">
        <f t="shared" si="0"/>
        <v>32104</v>
      </c>
      <c r="I12" s="9">
        <f t="shared" si="0"/>
        <v>32600.2</v>
      </c>
      <c r="J12" s="9">
        <f t="shared" si="0"/>
        <v>32372.3</v>
      </c>
      <c r="K12" s="10">
        <f t="shared" si="0"/>
        <v>33745.300000000003</v>
      </c>
      <c r="L12" s="9"/>
      <c r="M12" s="9"/>
    </row>
    <row r="13" spans="1:13" ht="39.6" customHeight="1" x14ac:dyDescent="0.25">
      <c r="A13" s="15" t="s">
        <v>33</v>
      </c>
      <c r="B13" s="16" t="s">
        <v>18</v>
      </c>
      <c r="C13" s="23" t="s">
        <v>19</v>
      </c>
      <c r="D13" s="14" t="s">
        <v>16</v>
      </c>
      <c r="E13" s="4" t="s">
        <v>17</v>
      </c>
      <c r="F13" s="9">
        <f>G13+H13+I13+J13+K13+L13+M13</f>
        <v>88556.299999999988</v>
      </c>
      <c r="G13" s="9">
        <v>4516.7</v>
      </c>
      <c r="H13" s="9">
        <v>13950.9</v>
      </c>
      <c r="I13" s="9">
        <v>23990</v>
      </c>
      <c r="J13" s="9">
        <v>21778.1</v>
      </c>
      <c r="K13" s="10">
        <v>24320.6</v>
      </c>
      <c r="L13" s="9"/>
      <c r="M13" s="9"/>
    </row>
    <row r="14" spans="1:13" ht="43.9" customHeight="1" x14ac:dyDescent="0.25">
      <c r="A14" s="15"/>
      <c r="B14" s="16"/>
      <c r="C14" s="23"/>
      <c r="D14" s="14"/>
      <c r="E14" s="4" t="s">
        <v>4</v>
      </c>
      <c r="F14" s="9">
        <f>F13</f>
        <v>88556.299999999988</v>
      </c>
      <c r="G14" s="9">
        <f t="shared" ref="G14:K14" si="1">G13</f>
        <v>4516.7</v>
      </c>
      <c r="H14" s="9">
        <f t="shared" si="1"/>
        <v>13950.9</v>
      </c>
      <c r="I14" s="9">
        <f t="shared" si="1"/>
        <v>23990</v>
      </c>
      <c r="J14" s="9">
        <f t="shared" si="1"/>
        <v>21778.1</v>
      </c>
      <c r="K14" s="10">
        <f t="shared" si="1"/>
        <v>24320.6</v>
      </c>
      <c r="L14" s="9"/>
      <c r="M14" s="9"/>
    </row>
    <row r="15" spans="1:13" ht="54.6" customHeight="1" x14ac:dyDescent="0.25">
      <c r="A15" s="15" t="s">
        <v>34</v>
      </c>
      <c r="B15" s="16" t="s">
        <v>20</v>
      </c>
      <c r="C15" s="23" t="s">
        <v>21</v>
      </c>
      <c r="D15" s="14" t="s">
        <v>42</v>
      </c>
      <c r="E15" s="4" t="s">
        <v>17</v>
      </c>
      <c r="F15" s="9">
        <f>G15+H15+I15+J15+K15+L15+M15</f>
        <v>15944.4</v>
      </c>
      <c r="G15" s="9">
        <v>2850.7</v>
      </c>
      <c r="H15" s="9">
        <v>2861</v>
      </c>
      <c r="I15" s="9">
        <v>3273.8</v>
      </c>
      <c r="J15" s="9">
        <v>3432.9</v>
      </c>
      <c r="K15" s="10">
        <v>3526</v>
      </c>
      <c r="L15" s="9"/>
      <c r="M15" s="9"/>
    </row>
    <row r="16" spans="1:13" ht="43.15" customHeight="1" x14ac:dyDescent="0.25">
      <c r="A16" s="15"/>
      <c r="B16" s="16"/>
      <c r="C16" s="23"/>
      <c r="D16" s="14"/>
      <c r="E16" s="4" t="s">
        <v>4</v>
      </c>
      <c r="F16" s="9">
        <f>F15</f>
        <v>15944.4</v>
      </c>
      <c r="G16" s="9">
        <f t="shared" ref="G16:K16" si="2">G15</f>
        <v>2850.7</v>
      </c>
      <c r="H16" s="9">
        <f t="shared" si="2"/>
        <v>2861</v>
      </c>
      <c r="I16" s="9">
        <f t="shared" si="2"/>
        <v>3273.8</v>
      </c>
      <c r="J16" s="9">
        <f t="shared" si="2"/>
        <v>3432.9</v>
      </c>
      <c r="K16" s="10">
        <f t="shared" si="2"/>
        <v>3526</v>
      </c>
      <c r="L16" s="9"/>
      <c r="M16" s="9"/>
    </row>
    <row r="17" spans="1:13" ht="31.5" x14ac:dyDescent="0.25">
      <c r="A17" s="15" t="s">
        <v>35</v>
      </c>
      <c r="B17" s="23" t="s">
        <v>23</v>
      </c>
      <c r="C17" s="23"/>
      <c r="D17" s="14" t="s">
        <v>22</v>
      </c>
      <c r="E17" s="4" t="s">
        <v>17</v>
      </c>
      <c r="F17" s="9">
        <f>F12+F14+F16</f>
        <v>264761.5</v>
      </c>
      <c r="G17" s="9">
        <f t="shared" ref="G17:K17" si="3">G12+G14+G16</f>
        <v>36806.399999999994</v>
      </c>
      <c r="H17" s="9">
        <f t="shared" si="3"/>
        <v>48915.9</v>
      </c>
      <c r="I17" s="9">
        <f t="shared" si="3"/>
        <v>59864</v>
      </c>
      <c r="J17" s="9">
        <f t="shared" si="3"/>
        <v>57583.299999999996</v>
      </c>
      <c r="K17" s="10">
        <f t="shared" si="3"/>
        <v>61591.9</v>
      </c>
      <c r="L17" s="9"/>
      <c r="M17" s="9"/>
    </row>
    <row r="18" spans="1:13" x14ac:dyDescent="0.25">
      <c r="A18" s="15"/>
      <c r="B18" s="23"/>
      <c r="C18" s="23"/>
      <c r="D18" s="14"/>
      <c r="E18" s="4" t="s">
        <v>4</v>
      </c>
      <c r="F18" s="9">
        <f>F17</f>
        <v>264761.5</v>
      </c>
      <c r="G18" s="9">
        <f t="shared" ref="G18:K18" si="4">G17</f>
        <v>36806.399999999994</v>
      </c>
      <c r="H18" s="9">
        <f t="shared" si="4"/>
        <v>48915.9</v>
      </c>
      <c r="I18" s="9">
        <f t="shared" si="4"/>
        <v>59864</v>
      </c>
      <c r="J18" s="9">
        <f t="shared" si="4"/>
        <v>57583.299999999996</v>
      </c>
      <c r="K18" s="10">
        <f t="shared" si="4"/>
        <v>61591.9</v>
      </c>
      <c r="L18" s="9"/>
      <c r="M18" s="9"/>
    </row>
    <row r="19" spans="1:13" ht="31.5" x14ac:dyDescent="0.25">
      <c r="A19" s="21" t="s">
        <v>36</v>
      </c>
      <c r="B19" s="24" t="s">
        <v>24</v>
      </c>
      <c r="C19" s="24"/>
      <c r="D19" s="24"/>
      <c r="E19" s="11" t="s">
        <v>17</v>
      </c>
      <c r="F19" s="12">
        <f>F17</f>
        <v>264761.5</v>
      </c>
      <c r="G19" s="12">
        <f t="shared" ref="G19:K19" si="5">G17</f>
        <v>36806.399999999994</v>
      </c>
      <c r="H19" s="12">
        <f t="shared" si="5"/>
        <v>48915.9</v>
      </c>
      <c r="I19" s="12">
        <f t="shared" si="5"/>
        <v>59864</v>
      </c>
      <c r="J19" s="12">
        <f t="shared" si="5"/>
        <v>57583.299999999996</v>
      </c>
      <c r="K19" s="13">
        <f t="shared" si="5"/>
        <v>61591.9</v>
      </c>
      <c r="L19" s="12"/>
      <c r="M19" s="12"/>
    </row>
    <row r="20" spans="1:13" x14ac:dyDescent="0.25">
      <c r="A20" s="21"/>
      <c r="B20" s="24"/>
      <c r="C20" s="24"/>
      <c r="D20" s="24"/>
      <c r="E20" s="11" t="s">
        <v>25</v>
      </c>
      <c r="F20" s="12">
        <f>F19</f>
        <v>264761.5</v>
      </c>
      <c r="G20" s="12">
        <f t="shared" ref="G20:K20" si="6">G19</f>
        <v>36806.399999999994</v>
      </c>
      <c r="H20" s="12">
        <f t="shared" si="6"/>
        <v>48915.9</v>
      </c>
      <c r="I20" s="12">
        <f t="shared" si="6"/>
        <v>59864</v>
      </c>
      <c r="J20" s="12">
        <f t="shared" si="6"/>
        <v>57583.299999999996</v>
      </c>
      <c r="K20" s="13">
        <f t="shared" si="6"/>
        <v>61591.9</v>
      </c>
      <c r="L20" s="12"/>
      <c r="M20" s="12"/>
    </row>
    <row r="21" spans="1:13" x14ac:dyDescent="0.25">
      <c r="A21" s="7"/>
      <c r="B21" s="22" t="s">
        <v>26</v>
      </c>
      <c r="C21" s="22"/>
      <c r="D21" s="22"/>
      <c r="E21" s="22"/>
      <c r="F21" s="12"/>
      <c r="G21" s="9"/>
      <c r="H21" s="9"/>
      <c r="I21" s="9"/>
      <c r="J21" s="9"/>
      <c r="K21" s="10"/>
      <c r="L21" s="9"/>
      <c r="M21" s="9"/>
    </row>
    <row r="22" spans="1:13" x14ac:dyDescent="0.25">
      <c r="A22" s="7" t="s">
        <v>37</v>
      </c>
      <c r="B22" s="22" t="s">
        <v>27</v>
      </c>
      <c r="C22" s="22"/>
      <c r="D22" s="22"/>
      <c r="E22" s="22"/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10">
        <v>0</v>
      </c>
      <c r="L22" s="9"/>
      <c r="M22" s="9"/>
    </row>
    <row r="23" spans="1:13" x14ac:dyDescent="0.25">
      <c r="A23" s="7"/>
      <c r="B23" s="22" t="s">
        <v>26</v>
      </c>
      <c r="C23" s="22"/>
      <c r="D23" s="22"/>
      <c r="E23" s="22"/>
      <c r="F23" s="9"/>
      <c r="G23" s="9"/>
      <c r="H23" s="9"/>
      <c r="I23" s="9"/>
      <c r="J23" s="9"/>
      <c r="K23" s="10"/>
      <c r="L23" s="9"/>
      <c r="M23" s="9"/>
    </row>
    <row r="24" spans="1:13" ht="31.5" x14ac:dyDescent="0.25">
      <c r="A24" s="15" t="s">
        <v>38</v>
      </c>
      <c r="B24" s="16" t="s">
        <v>28</v>
      </c>
      <c r="C24" s="16"/>
      <c r="D24" s="16"/>
      <c r="E24" s="4" t="s">
        <v>17</v>
      </c>
      <c r="F24" s="9">
        <f>F20</f>
        <v>264761.5</v>
      </c>
      <c r="G24" s="9">
        <f t="shared" ref="G24:K24" si="7">G20</f>
        <v>36806.399999999994</v>
      </c>
      <c r="H24" s="9">
        <f t="shared" si="7"/>
        <v>48915.9</v>
      </c>
      <c r="I24" s="9">
        <f t="shared" si="7"/>
        <v>59864</v>
      </c>
      <c r="J24" s="9">
        <f t="shared" si="7"/>
        <v>57583.299999999996</v>
      </c>
      <c r="K24" s="10">
        <f t="shared" si="7"/>
        <v>61591.9</v>
      </c>
      <c r="L24" s="9"/>
      <c r="M24" s="9"/>
    </row>
    <row r="25" spans="1:13" x14ac:dyDescent="0.25">
      <c r="A25" s="15"/>
      <c r="B25" s="16" t="s">
        <v>29</v>
      </c>
      <c r="C25" s="16"/>
      <c r="D25" s="16"/>
      <c r="E25" s="4" t="s">
        <v>4</v>
      </c>
      <c r="F25" s="9">
        <f>F24</f>
        <v>264761.5</v>
      </c>
      <c r="G25" s="9">
        <f t="shared" ref="G25:K25" si="8">G24</f>
        <v>36806.399999999994</v>
      </c>
      <c r="H25" s="9">
        <f t="shared" si="8"/>
        <v>48915.9</v>
      </c>
      <c r="I25" s="9">
        <f t="shared" si="8"/>
        <v>59864</v>
      </c>
      <c r="J25" s="9">
        <f t="shared" si="8"/>
        <v>57583.299999999996</v>
      </c>
      <c r="K25" s="10">
        <f t="shared" si="8"/>
        <v>61591.9</v>
      </c>
      <c r="L25" s="9"/>
      <c r="M25" s="9"/>
    </row>
  </sheetData>
  <mergeCells count="32">
    <mergeCell ref="B22:E22"/>
    <mergeCell ref="B21:E21"/>
    <mergeCell ref="B19:D20"/>
    <mergeCell ref="D17:D18"/>
    <mergeCell ref="B17:C18"/>
    <mergeCell ref="A24:A25"/>
    <mergeCell ref="A15:A16"/>
    <mergeCell ref="A17:A18"/>
    <mergeCell ref="A19:A20"/>
    <mergeCell ref="D11:D12"/>
    <mergeCell ref="A13:A14"/>
    <mergeCell ref="D13:D14"/>
    <mergeCell ref="B13:B14"/>
    <mergeCell ref="B23:E23"/>
    <mergeCell ref="C15:C16"/>
    <mergeCell ref="C13:C14"/>
    <mergeCell ref="C11:C12"/>
    <mergeCell ref="D15:D16"/>
    <mergeCell ref="B15:B16"/>
    <mergeCell ref="B25:D25"/>
    <mergeCell ref="B24:D24"/>
    <mergeCell ref="D6:D7"/>
    <mergeCell ref="E6:M6"/>
    <mergeCell ref="A11:A12"/>
    <mergeCell ref="B11:B12"/>
    <mergeCell ref="I1:K1"/>
    <mergeCell ref="A4:K4"/>
    <mergeCell ref="C6:C7"/>
    <mergeCell ref="A6:A7"/>
    <mergeCell ref="B6:B7"/>
    <mergeCell ref="B9:K9"/>
    <mergeCell ref="B10:K10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Киосова Елена Сергеевна</dc:creator>
  <cp:lastModifiedBy>dfunix</cp:lastModifiedBy>
  <cp:lastPrinted>2019-07-17T04:59:07Z</cp:lastPrinted>
  <dcterms:created xsi:type="dcterms:W3CDTF">2018-03-28T11:19:27Z</dcterms:created>
  <dcterms:modified xsi:type="dcterms:W3CDTF">2019-02-08T09:50:16Z</dcterms:modified>
</cp:coreProperties>
</file>